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25" windowWidth="20640" windowHeight="11670"/>
  </bookViews>
  <sheets>
    <sheet name="ПМСД" sheetId="1" r:id="rId1"/>
  </sheets>
  <definedNames>
    <definedName name="_xlnm.Print_Titles" localSheetId="0">ПМСД!$12:$12</definedName>
    <definedName name="_xlnm.Print_Area" localSheetId="0">ПМСД!$A$1:$H$37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/>
  <c r="G16" s="1"/>
  <c r="D14"/>
  <c r="G14" s="1"/>
  <c r="D13"/>
  <c r="E21"/>
  <c r="E19" s="1"/>
  <c r="E35" s="1"/>
  <c r="D21"/>
  <c r="D19" s="1"/>
  <c r="F21"/>
  <c r="F19" s="1"/>
  <c r="F35" s="1"/>
  <c r="G29"/>
  <c r="G31"/>
  <c r="G34"/>
  <c r="G33"/>
  <c r="G25"/>
  <c r="G24"/>
  <c r="G23"/>
  <c r="G22"/>
  <c r="G17"/>
  <c r="G15"/>
  <c r="D35" l="1"/>
  <c r="G21"/>
  <c r="G13"/>
  <c r="G19" l="1"/>
  <c r="G35" s="1"/>
</calcChain>
</file>

<file path=xl/sharedStrings.xml><?xml version="1.0" encoding="utf-8"?>
<sst xmlns="http://schemas.openxmlformats.org/spreadsheetml/2006/main" count="45" uniqueCount="45">
  <si>
    <t>Пріоритетні завдання і заходи</t>
  </si>
  <si>
    <t>Перелік заходів програми</t>
  </si>
  <si>
    <t>ВСЬОГО</t>
  </si>
  <si>
    <t>Очікуваний результат</t>
  </si>
  <si>
    <t>понад обсяг, передбачений програмою державних гарантій медичного обслуговування населення</t>
  </si>
  <si>
    <t>Забезпечення надання якісної первинної медичної допомоги населенню</t>
  </si>
  <si>
    <t xml:space="preserve">Видатки на заробітну плату з нарахуваннями </t>
  </si>
  <si>
    <t>оплата електроенергії</t>
  </si>
  <si>
    <t>Оплата комунальних послуг та енергоносіїв, всього</t>
  </si>
  <si>
    <t>ФІНАНСОВЕ  ЗАБЕЗПЕЧЕННЯ</t>
  </si>
  <si>
    <t>оплата газу природного, розподіл та транспортування газу</t>
  </si>
  <si>
    <t>Медикаменти та розхідні матеріали для проведення УЗД обстеження</t>
  </si>
  <si>
    <t>Забезпечення лікарськими засобами, які включені до національного переліку, для надання невідкладної допомоги, згідно постанови КМУ від 27.12.2018 № 1149 та медичні матеріали одноразового застосування</t>
  </si>
  <si>
    <t>оплата водопостачання та водовідведення</t>
  </si>
  <si>
    <t>Програми фінансової підтримки закладів охорони здоров'я та надання медичних послуг</t>
  </si>
  <si>
    <t>Секретар ради</t>
  </si>
  <si>
    <t>Інші поточні видатки (оплата основного боргу, 3% річних, інфляційних втрат, пені, судового збору)</t>
  </si>
  <si>
    <t>Придбання предметів, матеріалів, обладнання та інвентарю для забезпечення господарських потреб</t>
  </si>
  <si>
    <t>на створення резерву паливно-мастильних матеріалів для забезпечення безперебійної роботи автономних джерел живлення  у закладах охорони здоров"я протягом 5 діб, згідно наказу Міністерства охорони здоров"я від 14.09.2022 року № 1666 "Про внесення змін  до наказу Міністерства охорони здоров"я України від 05 липня 2022 року № 1156"</t>
  </si>
  <si>
    <t>у тому числі:</t>
  </si>
  <si>
    <t>оплата теплопостачання</t>
  </si>
  <si>
    <t>оплата інших енергоносіїв та інших послуг</t>
  </si>
  <si>
    <t xml:space="preserve">Додаток 3                                                                                     </t>
  </si>
  <si>
    <t xml:space="preserve">                                Світлана СУСЄДКО</t>
  </si>
  <si>
    <t xml:space="preserve">Придбання  пально-мастильних матеріалів для забезпечення безперебійної роботи автономних джерел  живлення </t>
  </si>
  <si>
    <t>УСЬОГО</t>
  </si>
  <si>
    <t>№ п/п</t>
  </si>
  <si>
    <t>Видатки на відрядження</t>
  </si>
  <si>
    <t>до рішення сесії                                           Новопільської сільської ради</t>
  </si>
  <si>
    <r>
      <t xml:space="preserve">на 2026 - 2028 роки   </t>
    </r>
    <r>
      <rPr>
        <i/>
        <sz val="14"/>
        <color theme="1"/>
        <rFont val="Times New Roman"/>
        <family val="1"/>
        <charset val="204"/>
      </rPr>
      <t xml:space="preserve">      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</si>
  <si>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• поліпшити стан здоров’я населення Новопільської  територіальної громади;                                                            •  покращити якість та доступність надання спеціалізованої медичної допомоги населенню в умовах модернізації та реорганізації галузі охорони здоров’я;                                                •  збільшити доступність сучасних медичних технологій, до різних верств населення;            •  підвищити рівень поінформованості населення про профілактику виникнення та ранню діагностику серцево-судинних, гематологічних та онкологічних захворювань та туберкульозу;                                                   •  знизити рівень смертності населення працездатного віку;                                •зміцнити матеріально-технічну базу лікувально-профілактичних закладів громади;                                                                •  впровадити подальший розвиток інформаційного забезпечення галузі охорони здоров’я громади;                                                •  привести в належний стан будівельні споруди лікувальних установ громади та забезпечити надання ої, оєчасної медичної допомоги в належних умовах. 
</t>
  </si>
  <si>
    <t>2026 рік</t>
  </si>
  <si>
    <t>2027 рік</t>
  </si>
  <si>
    <t>2028 рік</t>
  </si>
  <si>
    <t>Обсяги фінансування за роками, грн</t>
  </si>
  <si>
    <t>Комунальне некомерційне підприємство "Криворізький районний центр первинної медико-санітарної допомоги" Новопільської сільської ради"</t>
  </si>
  <si>
    <t>Оплата послуг з проведення поточного ремонту системи водопостачання та водовідведення Веселівської та Красівської амбулаторій ЗПСМ</t>
  </si>
  <si>
    <t>Придбання електротоварів, матеріалів, будівельних матеріалів для проведення ремонтних робіт господарським способом Веселівської та Красівської амбулаторій ЗПСМ</t>
  </si>
  <si>
    <r>
      <t xml:space="preserve">Безоплатний та пільговий відпуск лікарських засобів за рецептами лікарів у разі амбулаторного лікування окремих груп населення,  за певними категоріями захворювань та військовослужбовцям, які зареєстровані/проживають на території Новопільської територіальної громади, </t>
    </r>
    <r>
      <rPr>
        <i/>
        <sz val="14"/>
        <color theme="1"/>
        <rFont val="Times New Roman"/>
        <family val="1"/>
        <charset val="204"/>
      </rPr>
      <t>згідно з постановою КМУ від 17.08.1998 року №1303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  (зі змінами)</t>
    </r>
  </si>
  <si>
    <r>
      <t xml:space="preserve">Забезпечення лікарськими засобами у разі амбулаторного лікування окремих груп населення та за певними категоріями захворювань, згідно з </t>
    </r>
    <r>
      <rPr>
        <i/>
        <sz val="14"/>
        <color theme="1"/>
        <rFont val="Times New Roman"/>
        <family val="1"/>
        <charset val="204"/>
      </rPr>
      <t>постановою КМУ від 03.12.2009 року №1301 "Про затвердження Порядку забезпечення осіб з інвалідністю і дітей з інвалідністю технічними та іншими засобами" (зі змінами)</t>
    </r>
  </si>
  <si>
    <r>
      <t>Забезпечення лікарськими засобами та виробами медичного призначення</t>
    </r>
    <r>
      <rPr>
        <i/>
        <sz val="14"/>
        <color theme="1"/>
        <rFont val="Times New Roman"/>
        <family val="1"/>
        <charset val="204"/>
      </rPr>
      <t xml:space="preserve"> (для виявлення хворих на туберкульоз та діагностики ВІЛ/СНІД, цукровий діабет, збудників хвороби, для електрокардіографа, аналізаторів сечі та крові, діагностичні тест-полоски , дезінфікуючі засоби і антисептики, тест- системи для виявлення захворювання на COVID-19 та ін.)</t>
    </r>
  </si>
  <si>
    <r>
      <t xml:space="preserve">Забезпечення проведення харчування на відповідному рівні. Придбання продуктів харчування </t>
    </r>
    <r>
      <rPr>
        <i/>
        <sz val="14"/>
        <color theme="1"/>
        <rFont val="Times New Roman"/>
        <family val="1"/>
        <charset val="204"/>
      </rPr>
      <t>(молочні суміші для дітей, народжених від ВІЛ-інфікованих жінок, придбання пайків для хворих на туберкульоз)</t>
    </r>
  </si>
  <si>
    <r>
      <t xml:space="preserve">Оплата послуг, крім комунальних: проведення поточного ремонту медичного обладнання, підготовка до опалювального сезону, страхування медичного автотранспорту, послуги з заміни автозапчастин, послуги Інтернету, метрологічна повірка медичного обладнання, технічний огляд автотранспорту, оренда контейнера, послуга охоронної сигналізації, послуги з технічного обслуговування і ремонту автомобільного транспорту, послуги з очищення систем каналізації, </t>
    </r>
    <r>
      <rPr>
        <b/>
        <sz val="14"/>
        <color theme="1"/>
        <rFont val="Times New Roman"/>
        <family val="1"/>
        <charset val="204"/>
      </rPr>
      <t>експлуатаційні послуги, пов'язані з утриманням прибудинкових територій (зокрема вивезення сміття)</t>
    </r>
  </si>
  <si>
    <t>(з урахуванням внесених змін)</t>
  </si>
  <si>
    <t>від 26.03.2026 року  № 3403</t>
  </si>
</sst>
</file>

<file path=xl/styles.xml><?xml version="1.0" encoding="utf-8"?>
<styleSheet xmlns="http://schemas.openxmlformats.org/spreadsheetml/2006/main">
  <fonts count="20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4" fontId="2" fillId="0" borderId="0" xfId="0" applyNumberFormat="1" applyFont="1"/>
    <xf numFmtId="4" fontId="4" fillId="0" borderId="0" xfId="0" applyNumberFormat="1" applyFont="1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1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1" fillId="0" borderId="0" xfId="0" applyFont="1" applyFill="1"/>
    <xf numFmtId="0" fontId="10" fillId="0" borderId="0" xfId="0" applyFont="1" applyFill="1" applyAlignment="1">
      <alignment horizontal="center"/>
    </xf>
    <xf numFmtId="4" fontId="1" fillId="0" borderId="0" xfId="0" applyNumberFormat="1" applyFont="1" applyFill="1"/>
    <xf numFmtId="4" fontId="11" fillId="0" borderId="0" xfId="0" applyNumberFormat="1" applyFont="1" applyFill="1"/>
    <xf numFmtId="0" fontId="0" fillId="0" borderId="0" xfId="0" applyFill="1"/>
    <xf numFmtId="0" fontId="1" fillId="0" borderId="0" xfId="0" applyFont="1" applyAlignment="1">
      <alignment horizontal="left" wrapText="1"/>
    </xf>
    <xf numFmtId="0" fontId="12" fillId="0" borderId="0" xfId="0" applyFont="1" applyAlignment="1">
      <alignment vertical="top"/>
    </xf>
    <xf numFmtId="0" fontId="1" fillId="2" borderId="0" xfId="0" applyFont="1" applyFill="1"/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4" fillId="0" borderId="3" xfId="0" applyFont="1" applyBorder="1"/>
    <xf numFmtId="0" fontId="4" fillId="0" borderId="4" xfId="0" applyFont="1" applyBorder="1"/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C25" zoomScale="70" zoomScaleNormal="70" zoomScaleSheetLayoutView="73" workbookViewId="0">
      <selection activeCell="H4" sqref="H4"/>
    </sheetView>
  </sheetViews>
  <sheetFormatPr defaultRowHeight="12.75"/>
  <cols>
    <col min="1" max="1" width="5" customWidth="1"/>
    <col min="2" max="2" width="15.28515625" customWidth="1"/>
    <col min="3" max="3" width="134.28515625" style="1" customWidth="1"/>
    <col min="4" max="4" width="19.7109375" style="1" customWidth="1"/>
    <col min="5" max="5" width="17.5703125" style="1" customWidth="1"/>
    <col min="6" max="6" width="22.140625" customWidth="1"/>
    <col min="7" max="7" width="18.28515625" style="21" customWidth="1"/>
    <col min="8" max="8" width="52.5703125" customWidth="1"/>
    <col min="9" max="9" width="9.28515625" customWidth="1"/>
    <col min="10" max="10" width="33.140625" customWidth="1"/>
  </cols>
  <sheetData>
    <row r="1" spans="1:10" ht="17.25" customHeight="1">
      <c r="A1" s="3"/>
      <c r="B1" s="3"/>
      <c r="C1" s="4"/>
      <c r="D1" s="4"/>
      <c r="E1" s="4"/>
      <c r="F1" s="3"/>
      <c r="G1" s="17"/>
      <c r="H1" s="58" t="s">
        <v>22</v>
      </c>
      <c r="I1" s="58"/>
    </row>
    <row r="2" spans="1:10" ht="31.5">
      <c r="A2" s="3"/>
      <c r="B2" s="3"/>
      <c r="C2" s="4"/>
      <c r="D2" s="4"/>
      <c r="E2" s="4"/>
      <c r="F2" s="3"/>
      <c r="G2" s="18"/>
      <c r="H2" s="22" t="s">
        <v>28</v>
      </c>
      <c r="I2" s="2"/>
    </row>
    <row r="3" spans="1:10" ht="18" customHeight="1">
      <c r="A3" s="3"/>
      <c r="B3" s="3"/>
      <c r="C3" s="4"/>
      <c r="D3" s="4"/>
      <c r="E3" s="4"/>
      <c r="F3" s="3"/>
      <c r="G3" s="17"/>
      <c r="H3" s="15" t="s">
        <v>44</v>
      </c>
      <c r="I3" s="2"/>
    </row>
    <row r="4" spans="1:10" ht="14.45" customHeight="1">
      <c r="A4" s="3"/>
      <c r="B4" s="3"/>
      <c r="C4" s="4"/>
      <c r="D4" s="4"/>
      <c r="E4" s="4"/>
      <c r="F4" s="3"/>
      <c r="G4" s="17"/>
      <c r="H4" s="16"/>
      <c r="I4" s="3"/>
    </row>
    <row r="5" spans="1:10" ht="20.25" customHeight="1">
      <c r="A5" s="59" t="s">
        <v>9</v>
      </c>
      <c r="B5" s="59"/>
      <c r="C5" s="59"/>
      <c r="D5" s="59"/>
      <c r="E5" s="59"/>
      <c r="F5" s="59"/>
      <c r="G5" s="59"/>
      <c r="H5" s="59"/>
      <c r="I5" s="3"/>
    </row>
    <row r="6" spans="1:10" ht="20.25" customHeight="1">
      <c r="A6" s="60" t="s">
        <v>14</v>
      </c>
      <c r="B6" s="60"/>
      <c r="C6" s="60"/>
      <c r="D6" s="60"/>
      <c r="E6" s="60"/>
      <c r="F6" s="60"/>
      <c r="G6" s="60"/>
      <c r="H6" s="60"/>
      <c r="I6" s="3"/>
    </row>
    <row r="7" spans="1:10" ht="20.25" customHeight="1">
      <c r="A7" s="60" t="s">
        <v>4</v>
      </c>
      <c r="B7" s="60"/>
      <c r="C7" s="60"/>
      <c r="D7" s="60"/>
      <c r="E7" s="60"/>
      <c r="F7" s="60"/>
      <c r="G7" s="60"/>
      <c r="H7" s="60"/>
      <c r="I7" s="3"/>
    </row>
    <row r="8" spans="1:10" ht="18.600000000000001" customHeight="1">
      <c r="A8" s="59" t="s">
        <v>29</v>
      </c>
      <c r="B8" s="59"/>
      <c r="C8" s="59"/>
      <c r="D8" s="59"/>
      <c r="E8" s="59"/>
      <c r="F8" s="59"/>
      <c r="G8" s="59"/>
      <c r="H8" s="59"/>
      <c r="I8" s="3"/>
    </row>
    <row r="9" spans="1:10" ht="16.5" customHeight="1">
      <c r="A9" s="61" t="s">
        <v>43</v>
      </c>
      <c r="B9" s="61"/>
      <c r="C9" s="61"/>
      <c r="D9" s="61"/>
      <c r="E9" s="61"/>
      <c r="F9" s="61"/>
      <c r="G9" s="61"/>
      <c r="H9" s="61"/>
      <c r="I9" s="3"/>
    </row>
    <row r="10" spans="1:10" ht="37.5" customHeight="1">
      <c r="A10" s="64" t="s">
        <v>35</v>
      </c>
      <c r="B10" s="64"/>
      <c r="C10" s="64"/>
      <c r="D10" s="64"/>
      <c r="E10" s="64"/>
      <c r="F10" s="64"/>
      <c r="G10" s="64"/>
      <c r="H10" s="64"/>
      <c r="I10" s="3"/>
    </row>
    <row r="11" spans="1:10" ht="24.75" customHeight="1">
      <c r="A11" s="65" t="s">
        <v>26</v>
      </c>
      <c r="B11" s="65" t="s">
        <v>0</v>
      </c>
      <c r="C11" s="65" t="s">
        <v>1</v>
      </c>
      <c r="D11" s="71" t="s">
        <v>34</v>
      </c>
      <c r="E11" s="72"/>
      <c r="F11" s="72"/>
      <c r="G11" s="67" t="s">
        <v>25</v>
      </c>
      <c r="H11" s="73" t="s">
        <v>3</v>
      </c>
      <c r="I11" s="3"/>
    </row>
    <row r="12" spans="1:10" s="7" customFormat="1" ht="26.25" customHeight="1">
      <c r="A12" s="66"/>
      <c r="B12" s="66"/>
      <c r="C12" s="66"/>
      <c r="D12" s="26" t="s">
        <v>31</v>
      </c>
      <c r="E12" s="26" t="s">
        <v>32</v>
      </c>
      <c r="F12" s="26" t="s">
        <v>33</v>
      </c>
      <c r="G12" s="66"/>
      <c r="H12" s="74"/>
    </row>
    <row r="13" spans="1:10" s="7" customFormat="1" ht="103.15" customHeight="1">
      <c r="A13" s="63">
        <v>1</v>
      </c>
      <c r="B13" s="63" t="s">
        <v>5</v>
      </c>
      <c r="C13" s="27" t="s">
        <v>38</v>
      </c>
      <c r="D13" s="28">
        <f>288500-20000</f>
        <v>268500</v>
      </c>
      <c r="E13" s="28">
        <v>288500</v>
      </c>
      <c r="F13" s="28">
        <v>288500</v>
      </c>
      <c r="G13" s="29">
        <f>F13+E13+D13</f>
        <v>845500</v>
      </c>
      <c r="H13" s="68" t="s">
        <v>30</v>
      </c>
    </row>
    <row r="14" spans="1:10" s="7" customFormat="1" ht="61.9" customHeight="1">
      <c r="A14" s="63"/>
      <c r="B14" s="63"/>
      <c r="C14" s="27" t="s">
        <v>39</v>
      </c>
      <c r="D14" s="28">
        <f>261600-100000+50000</f>
        <v>211600</v>
      </c>
      <c r="E14" s="28">
        <v>261600</v>
      </c>
      <c r="F14" s="28">
        <v>261600</v>
      </c>
      <c r="G14" s="29">
        <f t="shared" ref="G14:G17" si="0">F14+E14+D14</f>
        <v>734800</v>
      </c>
      <c r="H14" s="69"/>
      <c r="J14" s="10"/>
    </row>
    <row r="15" spans="1:10" s="7" customFormat="1" ht="44.45" customHeight="1">
      <c r="A15" s="63"/>
      <c r="B15" s="63"/>
      <c r="C15" s="27" t="s">
        <v>12</v>
      </c>
      <c r="D15" s="28">
        <v>30000</v>
      </c>
      <c r="E15" s="28">
        <v>30000</v>
      </c>
      <c r="F15" s="28">
        <v>30000</v>
      </c>
      <c r="G15" s="29">
        <f t="shared" si="0"/>
        <v>90000</v>
      </c>
      <c r="H15" s="69"/>
      <c r="J15" s="10"/>
    </row>
    <row r="16" spans="1:10" s="7" customFormat="1" ht="79.150000000000006" customHeight="1">
      <c r="A16" s="63"/>
      <c r="B16" s="63"/>
      <c r="C16" s="27" t="s">
        <v>40</v>
      </c>
      <c r="D16" s="28">
        <f>235000-100000+85800</f>
        <v>220800</v>
      </c>
      <c r="E16" s="28">
        <v>235000</v>
      </c>
      <c r="F16" s="28">
        <v>235000</v>
      </c>
      <c r="G16" s="29">
        <f t="shared" si="0"/>
        <v>690800</v>
      </c>
      <c r="H16" s="69"/>
      <c r="J16" s="10"/>
    </row>
    <row r="17" spans="1:10" s="7" customFormat="1" ht="45" customHeight="1">
      <c r="A17" s="63"/>
      <c r="B17" s="63"/>
      <c r="C17" s="27" t="s">
        <v>41</v>
      </c>
      <c r="D17" s="28">
        <v>11000</v>
      </c>
      <c r="E17" s="28">
        <v>11000</v>
      </c>
      <c r="F17" s="28">
        <v>11000</v>
      </c>
      <c r="G17" s="29">
        <f t="shared" si="0"/>
        <v>33000</v>
      </c>
      <c r="H17" s="69"/>
    </row>
    <row r="18" spans="1:10" s="7" customFormat="1" ht="30.75" hidden="1" customHeight="1">
      <c r="A18" s="63"/>
      <c r="B18" s="63"/>
      <c r="C18" s="27" t="s">
        <v>11</v>
      </c>
      <c r="D18" s="30"/>
      <c r="E18" s="30"/>
      <c r="F18" s="31"/>
      <c r="G18" s="32">
        <v>0</v>
      </c>
      <c r="H18" s="69"/>
      <c r="J18" s="10"/>
    </row>
    <row r="19" spans="1:10" s="7" customFormat="1" ht="24.75" customHeight="1">
      <c r="A19" s="63"/>
      <c r="B19" s="63"/>
      <c r="C19" s="33" t="s">
        <v>8</v>
      </c>
      <c r="D19" s="34">
        <f t="shared" ref="D19:F19" si="1">D21+D22+D23+D24+D25</f>
        <v>3006300</v>
      </c>
      <c r="E19" s="34">
        <f t="shared" si="1"/>
        <v>3006300</v>
      </c>
      <c r="F19" s="34">
        <f t="shared" si="1"/>
        <v>3006300</v>
      </c>
      <c r="G19" s="35">
        <f>G21+G22+G23+G24+G25</f>
        <v>9018900</v>
      </c>
      <c r="H19" s="69"/>
    </row>
    <row r="20" spans="1:10" s="23" customFormat="1" ht="14.45" customHeight="1">
      <c r="A20" s="63"/>
      <c r="B20" s="63"/>
      <c r="C20" s="57" t="s">
        <v>19</v>
      </c>
      <c r="D20" s="37"/>
      <c r="E20" s="38"/>
      <c r="F20" s="38"/>
      <c r="G20" s="39"/>
      <c r="H20" s="69"/>
    </row>
    <row r="21" spans="1:10" s="7" customFormat="1" ht="25.15" customHeight="1">
      <c r="A21" s="63"/>
      <c r="B21" s="63"/>
      <c r="C21" s="40" t="s">
        <v>20</v>
      </c>
      <c r="D21" s="41">
        <f t="shared" ref="D21:E21" si="2">2030870-195370</f>
        <v>1835500</v>
      </c>
      <c r="E21" s="41">
        <f t="shared" si="2"/>
        <v>1835500</v>
      </c>
      <c r="F21" s="41">
        <f>2030870-195370</f>
        <v>1835500</v>
      </c>
      <c r="G21" s="29">
        <f t="shared" ref="G21:G25" si="3">F21+E21+D21</f>
        <v>5506500</v>
      </c>
      <c r="H21" s="69"/>
    </row>
    <row r="22" spans="1:10" s="7" customFormat="1" ht="25.15" customHeight="1">
      <c r="A22" s="63"/>
      <c r="B22" s="63"/>
      <c r="C22" s="27" t="s">
        <v>13</v>
      </c>
      <c r="D22" s="41">
        <v>55500</v>
      </c>
      <c r="E22" s="41">
        <v>55500</v>
      </c>
      <c r="F22" s="41">
        <v>55500</v>
      </c>
      <c r="G22" s="29">
        <f t="shared" si="3"/>
        <v>166500</v>
      </c>
      <c r="H22" s="69"/>
    </row>
    <row r="23" spans="1:10" s="7" customFormat="1" ht="25.15" customHeight="1">
      <c r="A23" s="63"/>
      <c r="B23" s="63"/>
      <c r="C23" s="27" t="s">
        <v>7</v>
      </c>
      <c r="D23" s="41">
        <v>611300</v>
      </c>
      <c r="E23" s="41">
        <v>611300</v>
      </c>
      <c r="F23" s="41">
        <v>611300</v>
      </c>
      <c r="G23" s="29">
        <f t="shared" si="3"/>
        <v>1833900</v>
      </c>
      <c r="H23" s="69"/>
    </row>
    <row r="24" spans="1:10" s="7" customFormat="1" ht="25.15" customHeight="1">
      <c r="A24" s="63"/>
      <c r="B24" s="63"/>
      <c r="C24" s="27" t="s">
        <v>10</v>
      </c>
      <c r="D24" s="41">
        <v>459900</v>
      </c>
      <c r="E24" s="41">
        <v>459900</v>
      </c>
      <c r="F24" s="41">
        <v>459900</v>
      </c>
      <c r="G24" s="29">
        <f t="shared" si="3"/>
        <v>1379700</v>
      </c>
      <c r="H24" s="69"/>
    </row>
    <row r="25" spans="1:10" s="7" customFormat="1" ht="25.15" customHeight="1">
      <c r="A25" s="63"/>
      <c r="B25" s="63"/>
      <c r="C25" s="27" t="s">
        <v>21</v>
      </c>
      <c r="D25" s="41">
        <v>44100</v>
      </c>
      <c r="E25" s="41">
        <v>44100</v>
      </c>
      <c r="F25" s="41">
        <v>44100</v>
      </c>
      <c r="G25" s="29">
        <f t="shared" si="3"/>
        <v>132300</v>
      </c>
      <c r="H25" s="69"/>
    </row>
    <row r="26" spans="1:10" s="7" customFormat="1" ht="75" hidden="1" customHeight="1">
      <c r="A26" s="63"/>
      <c r="B26" s="63"/>
      <c r="C26" s="36" t="s">
        <v>18</v>
      </c>
      <c r="D26" s="42"/>
      <c r="E26" s="42"/>
      <c r="F26" s="43"/>
      <c r="G26" s="44"/>
      <c r="H26" s="69"/>
      <c r="J26" s="11"/>
    </row>
    <row r="27" spans="1:10" s="7" customFormat="1" ht="41.25" hidden="1" customHeight="1">
      <c r="A27" s="63"/>
      <c r="B27" s="63"/>
      <c r="C27" s="33" t="s">
        <v>16</v>
      </c>
      <c r="D27" s="45"/>
      <c r="E27" s="45"/>
      <c r="F27" s="46"/>
      <c r="G27" s="47"/>
      <c r="H27" s="69"/>
    </row>
    <row r="28" spans="1:10" s="7" customFormat="1" ht="37.15" hidden="1" customHeight="1">
      <c r="A28" s="63"/>
      <c r="B28" s="63"/>
      <c r="C28" s="33" t="s">
        <v>24</v>
      </c>
      <c r="D28" s="45"/>
      <c r="E28" s="45"/>
      <c r="F28" s="46"/>
      <c r="G28" s="47"/>
      <c r="H28" s="69"/>
    </row>
    <row r="29" spans="1:10" s="8" customFormat="1" ht="30" customHeight="1">
      <c r="A29" s="63"/>
      <c r="B29" s="63"/>
      <c r="C29" s="48" t="s">
        <v>17</v>
      </c>
      <c r="D29" s="49">
        <v>266500</v>
      </c>
      <c r="E29" s="49">
        <v>266500</v>
      </c>
      <c r="F29" s="49">
        <v>266500</v>
      </c>
      <c r="G29" s="50">
        <f t="shared" ref="G29" si="4">F29+E29+D29</f>
        <v>799500</v>
      </c>
      <c r="H29" s="69"/>
    </row>
    <row r="30" spans="1:10" s="8" customFormat="1" ht="45" customHeight="1">
      <c r="A30" s="63"/>
      <c r="B30" s="63"/>
      <c r="C30" s="48" t="s">
        <v>37</v>
      </c>
      <c r="D30" s="49">
        <v>70000</v>
      </c>
      <c r="E30" s="49"/>
      <c r="F30" s="49"/>
      <c r="G30" s="50"/>
      <c r="H30" s="69"/>
    </row>
    <row r="31" spans="1:10" s="9" customFormat="1" ht="105.6" customHeight="1">
      <c r="A31" s="63"/>
      <c r="B31" s="63"/>
      <c r="C31" s="48" t="s">
        <v>42</v>
      </c>
      <c r="D31" s="49">
        <v>135300</v>
      </c>
      <c r="E31" s="49">
        <v>135300</v>
      </c>
      <c r="F31" s="49">
        <v>135300</v>
      </c>
      <c r="G31" s="50">
        <f t="shared" ref="G31" si="5">F31+E31+D31</f>
        <v>405900</v>
      </c>
      <c r="H31" s="69"/>
    </row>
    <row r="32" spans="1:10" s="9" customFormat="1" ht="40.5" customHeight="1">
      <c r="A32" s="63"/>
      <c r="B32" s="63"/>
      <c r="C32" s="48" t="s">
        <v>36</v>
      </c>
      <c r="D32" s="49">
        <v>150000</v>
      </c>
      <c r="E32" s="49"/>
      <c r="F32" s="49"/>
      <c r="G32" s="50"/>
      <c r="H32" s="69"/>
    </row>
    <row r="33" spans="1:8" s="9" customFormat="1" ht="31.15" customHeight="1">
      <c r="A33" s="63"/>
      <c r="B33" s="63"/>
      <c r="C33" s="51" t="s">
        <v>6</v>
      </c>
      <c r="D33" s="52">
        <v>2144600</v>
      </c>
      <c r="E33" s="52">
        <v>2311900</v>
      </c>
      <c r="F33" s="49">
        <v>2338600</v>
      </c>
      <c r="G33" s="50">
        <f t="shared" ref="G33:G34" si="6">F33+E33+D33</f>
        <v>6795100</v>
      </c>
      <c r="H33" s="69"/>
    </row>
    <row r="34" spans="1:8" s="9" customFormat="1" ht="31.15" customHeight="1">
      <c r="A34" s="53"/>
      <c r="B34" s="53"/>
      <c r="C34" s="54" t="s">
        <v>27</v>
      </c>
      <c r="D34" s="55">
        <v>0</v>
      </c>
      <c r="E34" s="55">
        <v>0</v>
      </c>
      <c r="F34" s="56">
        <v>0</v>
      </c>
      <c r="G34" s="50">
        <f t="shared" si="6"/>
        <v>0</v>
      </c>
      <c r="H34" s="69"/>
    </row>
    <row r="35" spans="1:8" s="12" customFormat="1" ht="30.75" customHeight="1">
      <c r="A35" s="64" t="s">
        <v>2</v>
      </c>
      <c r="B35" s="64"/>
      <c r="C35" s="64"/>
      <c r="D35" s="46">
        <f>D13+D14+D15+D16+D17+D19+D29+D31+D33+D34+D32+D30</f>
        <v>6514600</v>
      </c>
      <c r="E35" s="46">
        <f>E13+E14+E15+E16+E17+E19+E29+E31+E33+E34</f>
        <v>6546100</v>
      </c>
      <c r="F35" s="46">
        <f t="shared" ref="F35" si="7">F13+F14+F15+F16+F17+F19+F29+F31+F33+F34</f>
        <v>6572800</v>
      </c>
      <c r="G35" s="47">
        <f>G13+G14+G15+G16+G17+G19+G29+G31+G33+G34</f>
        <v>19413500</v>
      </c>
      <c r="H35" s="70"/>
    </row>
    <row r="36" spans="1:8" s="3" customFormat="1" ht="15.75">
      <c r="C36" s="4"/>
      <c r="D36" s="4"/>
      <c r="E36" s="4"/>
      <c r="F36" s="24"/>
      <c r="G36" s="24"/>
      <c r="H36" s="24"/>
    </row>
    <row r="37" spans="1:8" s="13" customFormat="1" ht="31.5" customHeight="1">
      <c r="B37" s="13" t="s">
        <v>15</v>
      </c>
      <c r="C37" s="14"/>
      <c r="D37" s="14"/>
      <c r="E37" s="14"/>
      <c r="F37" s="62" t="s">
        <v>23</v>
      </c>
      <c r="G37" s="62"/>
      <c r="H37" s="62"/>
    </row>
    <row r="38" spans="1:8">
      <c r="F38" s="25"/>
      <c r="G38" s="25"/>
      <c r="H38" s="25"/>
    </row>
    <row r="39" spans="1:8" ht="29.25" customHeight="1">
      <c r="F39" s="5"/>
      <c r="G39" s="19"/>
    </row>
    <row r="40" spans="1:8" ht="18.75">
      <c r="F40" s="6"/>
      <c r="G40" s="20"/>
    </row>
    <row r="41" spans="1:8" ht="27.75" customHeight="1">
      <c r="F41" s="6"/>
    </row>
  </sheetData>
  <mergeCells count="20">
    <mergeCell ref="A9:H9"/>
    <mergeCell ref="F37:H37"/>
    <mergeCell ref="A13:A18"/>
    <mergeCell ref="B19:B33"/>
    <mergeCell ref="A19:A33"/>
    <mergeCell ref="A35:C35"/>
    <mergeCell ref="A11:A12"/>
    <mergeCell ref="G11:G12"/>
    <mergeCell ref="A10:H10"/>
    <mergeCell ref="H13:H35"/>
    <mergeCell ref="D11:F11"/>
    <mergeCell ref="C11:C12"/>
    <mergeCell ref="B11:B12"/>
    <mergeCell ref="B13:B18"/>
    <mergeCell ref="H11:H12"/>
    <mergeCell ref="H1:I1"/>
    <mergeCell ref="A5:H5"/>
    <mergeCell ref="A6:H6"/>
    <mergeCell ref="A8:H8"/>
    <mergeCell ref="A7:H7"/>
  </mergeCells>
  <pageMargins left="0.59055118110236227" right="0.51181102362204722" top="0.39370078740157483" bottom="0.39370078740157483" header="0.19685039370078741" footer="0.19685039370078741"/>
  <pageSetup paperSize="9" scale="4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ПМСД</vt:lpstr>
      <vt:lpstr>ПМСД!Заголовки_для_печати</vt:lpstr>
      <vt:lpstr>ПМСД!Область_печати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Lilya</dc:creator>
  <cp:lastModifiedBy>Вика</cp:lastModifiedBy>
  <cp:lastPrinted>2026-03-26T08:25:57Z</cp:lastPrinted>
  <dcterms:created xsi:type="dcterms:W3CDTF">2021-11-03T10:05:39Z</dcterms:created>
  <dcterms:modified xsi:type="dcterms:W3CDTF">2026-03-26T08:25:58Z</dcterms:modified>
</cp:coreProperties>
</file>